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0955" windowHeight="1048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23" i="1" l="1"/>
  <c r="D20" i="1"/>
  <c r="C20" i="1"/>
  <c r="F20" i="1" l="1"/>
  <c r="H20" i="1" s="1"/>
  <c r="J20" i="1" s="1"/>
  <c r="E20" i="1"/>
  <c r="G20" i="1" s="1"/>
  <c r="I20" i="1" l="1"/>
  <c r="G24" i="1"/>
  <c r="H24" i="1" l="1"/>
  <c r="J24" i="1" s="1"/>
  <c r="I24" i="1" l="1"/>
</calcChain>
</file>

<file path=xl/sharedStrings.xml><?xml version="1.0" encoding="utf-8"?>
<sst xmlns="http://schemas.openxmlformats.org/spreadsheetml/2006/main" count="45" uniqueCount="42">
  <si>
    <t>(1 - Rr) - jRi</t>
  </si>
  <si>
    <t>(1 - Rr) + jRi</t>
  </si>
  <si>
    <t>(1 - Rr)² + Ri²</t>
  </si>
  <si>
    <t xml:space="preserve">1 - Rr² - Ri²         +   </t>
  </si>
  <si>
    <t xml:space="preserve">   (1 - Rr)² + Ri²</t>
  </si>
  <si>
    <t>Zn = (1 + |R|) / (1 - |R|)</t>
  </si>
  <si>
    <t>|R|</t>
  </si>
  <si>
    <t>Rr</t>
  </si>
  <si>
    <t>Ri</t>
  </si>
  <si>
    <t>Ө (deg)</t>
  </si>
  <si>
    <t>Re</t>
  </si>
  <si>
    <t xml:space="preserve"> jX</t>
  </si>
  <si>
    <t>(1 + Rr) + jRi      x</t>
  </si>
  <si>
    <t xml:space="preserve">Therefore   Zn = Re + jX  </t>
  </si>
  <si>
    <t>Freq (MHz)</t>
  </si>
  <si>
    <t>series C (pF)</t>
  </si>
  <si>
    <t>parallel C (pF)</t>
  </si>
  <si>
    <t>50 * Re (Ohms)</t>
  </si>
  <si>
    <t>50 * X (Ohms)</t>
  </si>
  <si>
    <t>1 - Rr² - Ri² + j2Ri</t>
  </si>
  <si>
    <t>Series Impedances  (Re + j X)</t>
  </si>
  <si>
    <t xml:space="preserve">         =</t>
  </si>
  <si>
    <t xml:space="preserve">        =&gt;</t>
  </si>
  <si>
    <t>Equivalent parallel impedances</t>
  </si>
  <si>
    <t>data inputs</t>
  </si>
  <si>
    <t>data outputs</t>
  </si>
  <si>
    <t>j      2Ri</t>
  </si>
  <si>
    <t>Reflection Coefficient R = Rr + j Ri</t>
  </si>
  <si>
    <t>Rr = | R | * Cos Ө</t>
  </si>
  <si>
    <t>Ri = | R | * Sin Ө</t>
  </si>
  <si>
    <t>Re (Ohms)</t>
  </si>
  <si>
    <t>X (Ohms)</t>
  </si>
  <si>
    <t>Calculating equivalent parallel impedances</t>
  </si>
  <si>
    <t>series L (nH)</t>
  </si>
  <si>
    <t>parallel L (nH)</t>
  </si>
  <si>
    <t>Converting complex reflection coefficient (polar form) into complex impedance (rectangular form)</t>
  </si>
  <si>
    <t>Chris Owen  Aug 2012</t>
  </si>
  <si>
    <t>Q = Rp / Xp = Xs / Rs    =</t>
  </si>
  <si>
    <t>Rp   =   Rs * ( Q^2 + 1 )</t>
  </si>
  <si>
    <t>Xp   =   Xs ( Q^2 + 1 ) / Q^2</t>
  </si>
  <si>
    <t>Ignore the negative value components here</t>
  </si>
  <si>
    <t>Smith Charts and S-parameters in LT spice: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</si>
</sst>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9" formatCode="0.000"/>
  </numFmts>
  <fonts count="4" x14ac:knownFonts="1">
    <font>
      <sz val="10"/>
      <color theme="1"/>
      <name val="Arial"/>
      <family val="2"/>
    </font>
    <font>
      <sz val="14"/>
      <color theme="1"/>
      <name val="Arial"/>
      <family val="2"/>
    </font>
    <font>
      <sz val="10"/>
      <name val="Arial"/>
      <family val="2"/>
    </font>
    <font>
      <sz val="10"/>
      <color rgb="FFFFC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Border="1"/>
    <xf numFmtId="0" fontId="0" fillId="0" borderId="0" xfId="0" applyFill="1" applyBorder="1"/>
    <xf numFmtId="0" fontId="0" fillId="0" borderId="0" xfId="0" applyAlignment="1">
      <alignment horizontal="center"/>
    </xf>
    <xf numFmtId="169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169" fontId="0" fillId="0" borderId="1" xfId="0" applyNumberFormat="1" applyBorder="1" applyAlignment="1">
      <alignment horizontal="center"/>
    </xf>
    <xf numFmtId="0" fontId="1" fillId="0" borderId="0" xfId="0" applyFont="1"/>
    <xf numFmtId="0" fontId="0" fillId="0" borderId="1" xfId="0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2" borderId="1" xfId="0" applyFill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1" fontId="0" fillId="3" borderId="1" xfId="0" applyNumberForma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1" fontId="0" fillId="0" borderId="1" xfId="0" applyNumberFormat="1" applyFill="1" applyBorder="1" applyAlignment="1">
      <alignment horizontal="center"/>
    </xf>
    <xf numFmtId="0" fontId="3" fillId="0" borderId="0" xfId="0" applyFont="1"/>
    <xf numFmtId="1" fontId="2" fillId="3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29</xdr:row>
      <xdr:rowOff>0</xdr:rowOff>
    </xdr:from>
    <xdr:to>
      <xdr:col>4</xdr:col>
      <xdr:colOff>504825</xdr:colOff>
      <xdr:row>57</xdr:row>
      <xdr:rowOff>47626</xdr:rowOff>
    </xdr:to>
    <xdr:pic>
      <xdr:nvPicPr>
        <xdr:cNvPr id="36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62500"/>
          <a:ext cx="4714875" cy="458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718038</xdr:colOff>
      <xdr:row>13</xdr:row>
      <xdr:rowOff>0</xdr:rowOff>
    </xdr:from>
    <xdr:to>
      <xdr:col>2</xdr:col>
      <xdr:colOff>927588</xdr:colOff>
      <xdr:row>13</xdr:row>
      <xdr:rowOff>19050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6096" y="2483827"/>
          <a:ext cx="964223" cy="19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87924</xdr:colOff>
      <xdr:row>13</xdr:row>
      <xdr:rowOff>0</xdr:rowOff>
    </xdr:from>
    <xdr:to>
      <xdr:col>4</xdr:col>
      <xdr:colOff>142875</xdr:colOff>
      <xdr:row>13</xdr:row>
      <xdr:rowOff>19050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2962" y="2483827"/>
          <a:ext cx="963490" cy="19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29308</xdr:colOff>
      <xdr:row>10</xdr:row>
      <xdr:rowOff>0</xdr:rowOff>
    </xdr:from>
    <xdr:to>
      <xdr:col>5</xdr:col>
      <xdr:colOff>992798</xdr:colOff>
      <xdr:row>10</xdr:row>
      <xdr:rowOff>19050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2039" y="2000250"/>
          <a:ext cx="963490" cy="19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674077</xdr:colOff>
      <xdr:row>10</xdr:row>
      <xdr:rowOff>0</xdr:rowOff>
    </xdr:from>
    <xdr:to>
      <xdr:col>2</xdr:col>
      <xdr:colOff>883627</xdr:colOff>
      <xdr:row>10</xdr:row>
      <xdr:rowOff>19050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2135" y="1516673"/>
          <a:ext cx="964223" cy="19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1091712</xdr:colOff>
      <xdr:row>9</xdr:row>
      <xdr:rowOff>153865</xdr:rowOff>
    </xdr:from>
    <xdr:to>
      <xdr:col>4</xdr:col>
      <xdr:colOff>47625</xdr:colOff>
      <xdr:row>10</xdr:row>
      <xdr:rowOff>11723</xdr:rowOff>
    </xdr:to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4443" y="1509346"/>
          <a:ext cx="963490" cy="19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556846</xdr:colOff>
      <xdr:row>29</xdr:row>
      <xdr:rowOff>7325</xdr:rowOff>
    </xdr:from>
    <xdr:to>
      <xdr:col>11</xdr:col>
      <xdr:colOff>326043</xdr:colOff>
      <xdr:row>50</xdr:row>
      <xdr:rowOff>43962</xdr:rowOff>
    </xdr:to>
    <xdr:pic>
      <xdr:nvPicPr>
        <xdr:cNvPr id="32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7154" y="4747844"/>
          <a:ext cx="6143620" cy="3421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1399442</xdr:colOff>
      <xdr:row>20</xdr:row>
      <xdr:rowOff>95250</xdr:rowOff>
    </xdr:from>
    <xdr:to>
      <xdr:col>2</xdr:col>
      <xdr:colOff>65942</xdr:colOff>
      <xdr:row>31</xdr:row>
      <xdr:rowOff>153865</xdr:rowOff>
    </xdr:to>
    <xdr:cxnSp macro="">
      <xdr:nvCxnSpPr>
        <xdr:cNvPr id="33" name="Straight Arrow Connector 32"/>
        <xdr:cNvCxnSpPr/>
      </xdr:nvCxnSpPr>
      <xdr:spPr>
        <a:xfrm flipH="1" flipV="1">
          <a:off x="1399442" y="3385038"/>
          <a:ext cx="879231" cy="1831731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835271</xdr:colOff>
      <xdr:row>24</xdr:row>
      <xdr:rowOff>146539</xdr:rowOff>
    </xdr:from>
    <xdr:to>
      <xdr:col>7</xdr:col>
      <xdr:colOff>864578</xdr:colOff>
      <xdr:row>30</xdr:row>
      <xdr:rowOff>73270</xdr:rowOff>
    </xdr:to>
    <xdr:cxnSp macro="">
      <xdr:nvCxnSpPr>
        <xdr:cNvPr id="40" name="Straight Arrow Connector 39"/>
        <xdr:cNvCxnSpPr/>
      </xdr:nvCxnSpPr>
      <xdr:spPr>
        <a:xfrm flipH="1">
          <a:off x="6997213" y="4081097"/>
          <a:ext cx="974480" cy="959827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329712</xdr:colOff>
      <xdr:row>15</xdr:row>
      <xdr:rowOff>51288</xdr:rowOff>
    </xdr:from>
    <xdr:to>
      <xdr:col>8</xdr:col>
      <xdr:colOff>608135</xdr:colOff>
      <xdr:row>17</xdr:row>
      <xdr:rowOff>131885</xdr:rowOff>
    </xdr:to>
    <xdr:cxnSp macro="">
      <xdr:nvCxnSpPr>
        <xdr:cNvPr id="48" name="Straight Arrow Connector 47"/>
        <xdr:cNvCxnSpPr/>
      </xdr:nvCxnSpPr>
      <xdr:spPr>
        <a:xfrm flipH="1">
          <a:off x="8330712" y="2535115"/>
          <a:ext cx="278423" cy="402982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813288</xdr:colOff>
      <xdr:row>15</xdr:row>
      <xdr:rowOff>58615</xdr:rowOff>
    </xdr:from>
    <xdr:to>
      <xdr:col>9</xdr:col>
      <xdr:colOff>241789</xdr:colOff>
      <xdr:row>17</xdr:row>
      <xdr:rowOff>131884</xdr:rowOff>
    </xdr:to>
    <xdr:cxnSp macro="">
      <xdr:nvCxnSpPr>
        <xdr:cNvPr id="52" name="Straight Arrow Connector 51"/>
        <xdr:cNvCxnSpPr/>
      </xdr:nvCxnSpPr>
      <xdr:spPr>
        <a:xfrm>
          <a:off x="8814288" y="2542442"/>
          <a:ext cx="278424" cy="395654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8"/>
  <sheetViews>
    <sheetView tabSelected="1" zoomScale="130" zoomScaleNormal="130" workbookViewId="0">
      <selection activeCell="E20" sqref="E20"/>
    </sheetView>
  </sheetViews>
  <sheetFormatPr defaultRowHeight="12.75" x14ac:dyDescent="0.2"/>
  <cols>
    <col min="1" max="1" width="21.85546875" customWidth="1"/>
    <col min="2" max="2" width="11.28515625" customWidth="1"/>
    <col min="3" max="3" width="16.42578125" customWidth="1"/>
    <col min="4" max="4" width="13.5703125" customWidth="1"/>
    <col min="5" max="5" width="13" customWidth="1"/>
    <col min="6" max="6" width="16.140625" customWidth="1"/>
    <col min="7" max="7" width="14.140625" customWidth="1"/>
    <col min="8" max="8" width="13.42578125" customWidth="1"/>
    <col min="9" max="9" width="12.7109375" customWidth="1"/>
    <col min="10" max="10" width="13.140625" bestFit="1" customWidth="1"/>
    <col min="11" max="11" width="13" customWidth="1"/>
  </cols>
  <sheetData>
    <row r="3" spans="1:9" ht="18" x14ac:dyDescent="0.25">
      <c r="A3" s="7" t="s">
        <v>35</v>
      </c>
    </row>
    <row r="4" spans="1:9" x14ac:dyDescent="0.2">
      <c r="A4" t="s">
        <v>36</v>
      </c>
    </row>
    <row r="6" spans="1:9" x14ac:dyDescent="0.2">
      <c r="A6" t="s">
        <v>27</v>
      </c>
    </row>
    <row r="7" spans="1:9" x14ac:dyDescent="0.2">
      <c r="A7" t="s">
        <v>28</v>
      </c>
      <c r="C7" s="1"/>
    </row>
    <row r="8" spans="1:9" x14ac:dyDescent="0.2">
      <c r="A8" t="s">
        <v>29</v>
      </c>
    </row>
    <row r="10" spans="1:9" x14ac:dyDescent="0.2">
      <c r="A10" t="s">
        <v>5</v>
      </c>
      <c r="B10" t="s">
        <v>22</v>
      </c>
      <c r="C10" s="1" t="s">
        <v>12</v>
      </c>
      <c r="D10" s="1" t="s">
        <v>1</v>
      </c>
      <c r="E10" s="2" t="s">
        <v>21</v>
      </c>
      <c r="F10" s="1" t="s">
        <v>19</v>
      </c>
    </row>
    <row r="11" spans="1:9" x14ac:dyDescent="0.2">
      <c r="C11" t="s">
        <v>0</v>
      </c>
      <c r="D11" t="s">
        <v>1</v>
      </c>
      <c r="F11" s="2" t="s">
        <v>4</v>
      </c>
    </row>
    <row r="13" spans="1:9" x14ac:dyDescent="0.2">
      <c r="A13" t="s">
        <v>13</v>
      </c>
      <c r="B13" t="s">
        <v>21</v>
      </c>
      <c r="C13" s="1" t="s">
        <v>3</v>
      </c>
      <c r="D13" s="1" t="s">
        <v>26</v>
      </c>
    </row>
    <row r="14" spans="1:9" x14ac:dyDescent="0.2">
      <c r="C14" s="2" t="s">
        <v>2</v>
      </c>
      <c r="D14" s="2" t="s">
        <v>4</v>
      </c>
      <c r="I14" s="16"/>
    </row>
    <row r="15" spans="1:9" x14ac:dyDescent="0.2">
      <c r="C15" s="2"/>
      <c r="D15" s="2"/>
      <c r="H15" t="s">
        <v>40</v>
      </c>
    </row>
    <row r="17" spans="1:10" x14ac:dyDescent="0.2">
      <c r="A17" s="8" t="s">
        <v>14</v>
      </c>
      <c r="C17" s="13" t="s">
        <v>24</v>
      </c>
      <c r="D17" s="14" t="s">
        <v>25</v>
      </c>
    </row>
    <row r="18" spans="1:10" x14ac:dyDescent="0.2">
      <c r="A18" s="10">
        <v>40</v>
      </c>
      <c r="G18" t="s">
        <v>20</v>
      </c>
    </row>
    <row r="19" spans="1:10" x14ac:dyDescent="0.2">
      <c r="A19" s="5" t="s">
        <v>6</v>
      </c>
      <c r="B19" s="5" t="s">
        <v>9</v>
      </c>
      <c r="C19" s="5" t="s">
        <v>7</v>
      </c>
      <c r="D19" s="5" t="s">
        <v>8</v>
      </c>
      <c r="E19" s="5" t="s">
        <v>10</v>
      </c>
      <c r="F19" s="5" t="s">
        <v>11</v>
      </c>
      <c r="G19" s="5" t="s">
        <v>17</v>
      </c>
      <c r="H19" s="5" t="s">
        <v>18</v>
      </c>
      <c r="I19" s="8" t="s">
        <v>15</v>
      </c>
      <c r="J19" s="8" t="s">
        <v>33</v>
      </c>
    </row>
    <row r="20" spans="1:10" x14ac:dyDescent="0.2">
      <c r="A20" s="10">
        <v>0.2</v>
      </c>
      <c r="B20" s="10">
        <v>-100</v>
      </c>
      <c r="C20" s="6">
        <f>A20*COS(B20*PI()/180)</f>
        <v>-3.4729635533386059E-2</v>
      </c>
      <c r="D20" s="6">
        <f>A20*SIN(B20*PI()/180)</f>
        <v>-0.19696155060244161</v>
      </c>
      <c r="E20" s="6">
        <f>(1-(C20*C20)-(D20*D20))/((1-C20)*(1-C20)+(D20*D20))</f>
        <v>0.8652863832278731</v>
      </c>
      <c r="F20" s="6">
        <f>2*D20/((1-C20)*(1-C20)+(D20*D20))</f>
        <v>-0.35505864115779256</v>
      </c>
      <c r="G20" s="11">
        <f>50*E20</f>
        <v>43.264319161393658</v>
      </c>
      <c r="H20" s="9">
        <f>50*F20</f>
        <v>-17.752932057889627</v>
      </c>
      <c r="I20" s="12">
        <f>-1000000000000/(2*PI()*A18*1000000*H20)</f>
        <v>224.12486930738419</v>
      </c>
      <c r="J20" s="17">
        <f>1000000000*H20/(2*PI()*A18*1000000)</f>
        <v>-70.636672284692693</v>
      </c>
    </row>
    <row r="21" spans="1:10" x14ac:dyDescent="0.2">
      <c r="A21" s="3"/>
      <c r="B21" s="3"/>
      <c r="C21" s="3"/>
      <c r="D21" s="3"/>
      <c r="E21" s="3"/>
    </row>
    <row r="22" spans="1:10" x14ac:dyDescent="0.2">
      <c r="A22" t="s">
        <v>32</v>
      </c>
      <c r="G22" t="s">
        <v>23</v>
      </c>
    </row>
    <row r="23" spans="1:10" x14ac:dyDescent="0.2">
      <c r="A23" t="s">
        <v>37</v>
      </c>
      <c r="B23" s="4">
        <f>ABS(H20/G20)</f>
        <v>0.41033656375508665</v>
      </c>
      <c r="G23" s="5" t="s">
        <v>30</v>
      </c>
      <c r="H23" s="5" t="s">
        <v>31</v>
      </c>
      <c r="I23" s="8" t="s">
        <v>16</v>
      </c>
      <c r="J23" s="8" t="s">
        <v>34</v>
      </c>
    </row>
    <row r="24" spans="1:10" x14ac:dyDescent="0.2">
      <c r="A24" t="s">
        <v>38</v>
      </c>
      <c r="G24" s="12">
        <f>(B23*B23+1)*G20</f>
        <v>50.548996298605609</v>
      </c>
      <c r="H24" s="15">
        <f>H20*((B23*B23)+1)/(B23*B23)</f>
        <v>-123.18911050972359</v>
      </c>
      <c r="I24" s="12">
        <f>-1000000000000/(2*PI()*A18*1000000*H24)</f>
        <v>32.298906622784017</v>
      </c>
      <c r="J24" s="12">
        <f>1000000000*H24/(2*PI()*A18*1000000)</f>
        <v>-490.15389681790657</v>
      </c>
    </row>
    <row r="25" spans="1:10" x14ac:dyDescent="0.2">
      <c r="A25" t="s">
        <v>39</v>
      </c>
    </row>
    <row r="28" spans="1:10" ht="18" x14ac:dyDescent="0.25">
      <c r="A28" s="7" t="s">
        <v>41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MKS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Owen</dc:creator>
  <cp:lastModifiedBy>Chris Owen</cp:lastModifiedBy>
  <dcterms:created xsi:type="dcterms:W3CDTF">2012-08-30T17:34:42Z</dcterms:created>
  <dcterms:modified xsi:type="dcterms:W3CDTF">2012-08-31T15:45:16Z</dcterms:modified>
</cp:coreProperties>
</file>